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COMPRAS\ALEXANDRA\2024\DISPENSA\ARLA\"/>
    </mc:Choice>
  </mc:AlternateContent>
  <bookViews>
    <workbookView xWindow="0" yWindow="0" windowWidth="28800" windowHeight="11835"/>
  </bookViews>
  <sheets>
    <sheet name="Mapa de preços" sheetId="7" r:id="rId1"/>
    <sheet name="Memória de Calculo - Contrato" sheetId="4" r:id="rId2"/>
    <sheet name="Memória de Calculo - Sites" sheetId="8" r:id="rId3"/>
    <sheet name="Memória de Calculo - Fornecedor" sheetId="6" r:id="rId4"/>
    <sheet name="Quantitativo Secretarias" sheetId="12" r:id="rId5"/>
  </sheets>
  <definedNames>
    <definedName name="_xlnm.Print_Area" localSheetId="0">'Mapa de preços'!$B:$O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" i="12" l="1"/>
  <c r="H4" i="12"/>
  <c r="G4" i="12"/>
  <c r="F4" i="12"/>
  <c r="I4" i="12" s="1"/>
  <c r="E4" i="12"/>
  <c r="J3" i="12"/>
  <c r="I2" i="8" l="1"/>
  <c r="I4" i="4" l="1"/>
  <c r="F3" i="7" s="1"/>
  <c r="M3" i="7" s="1"/>
  <c r="K3" i="6"/>
  <c r="H3" i="7" s="1"/>
  <c r="G3" i="7"/>
  <c r="L3" i="7" l="1"/>
  <c r="H2" i="8"/>
  <c r="O4" i="7" l="1"/>
  <c r="J3" i="6"/>
</calcChain>
</file>

<file path=xl/sharedStrings.xml><?xml version="1.0" encoding="utf-8"?>
<sst xmlns="http://schemas.openxmlformats.org/spreadsheetml/2006/main" count="136" uniqueCount="99">
  <si>
    <t>ITEM</t>
  </si>
  <si>
    <t>DESCRIÇÃO DO PRODUTO</t>
  </si>
  <si>
    <t>QUANTIDADE</t>
  </si>
  <si>
    <t>VALOR TOTAL</t>
  </si>
  <si>
    <t>E-MAIL</t>
  </si>
  <si>
    <t>PESQUISA DE PREÇOS</t>
  </si>
  <si>
    <t>A</t>
  </si>
  <si>
    <t>B</t>
  </si>
  <si>
    <t>C</t>
  </si>
  <si>
    <t>D</t>
  </si>
  <si>
    <t>E</t>
  </si>
  <si>
    <t>FONTES DE PESQUISAS UTILIZADAS</t>
  </si>
  <si>
    <t>LOTE</t>
  </si>
  <si>
    <t>JUSTIFICATIVA PARA DESCONSIDERAÇÃO DE VALORES INCONSISTENTES, INEXEQUÍVEIS OU EXCESSIVAMENTE ELEVADOS (CASO NECESSÁRIO): Não se aplica</t>
  </si>
  <si>
    <t>RELAÇÃO DE FORNECEDORES CONSULTADOS</t>
  </si>
  <si>
    <t>EMPRESA</t>
  </si>
  <si>
    <t>TELEFONE</t>
  </si>
  <si>
    <t>CONTATO</t>
  </si>
  <si>
    <t>FORNECEU COTAÇÃO?</t>
  </si>
  <si>
    <t>MEMÓRIA DE CALCULO - CONTRATAÇÕES SIMILARES</t>
  </si>
  <si>
    <t>QTD</t>
  </si>
  <si>
    <t>MEMÓRIA DE CALCULO - FORNECEDORES</t>
  </si>
  <si>
    <t>MEDIANA VALOR UNITÁRIO</t>
  </si>
  <si>
    <t>sim</t>
  </si>
  <si>
    <t>Elisangela</t>
  </si>
  <si>
    <t>PRAZO PARA FORNECIMENTO DA COTAÇÃO: 05 (cinco) dias</t>
  </si>
  <si>
    <t>MÉDIA</t>
  </si>
  <si>
    <t>MÉDIA VALOR UNITÁRIO</t>
  </si>
  <si>
    <t>FG RECYCLING TECH LTDA</t>
  </si>
  <si>
    <t>fgsolucoesempresariais@gmail.com</t>
  </si>
  <si>
    <t>47 99986-92345</t>
  </si>
  <si>
    <t>F</t>
  </si>
  <si>
    <t>MEDIANA</t>
  </si>
  <si>
    <t>RESPONSAVEL PELA PESQUISA: Andreia de Souza França</t>
  </si>
  <si>
    <t>não</t>
  </si>
  <si>
    <t>LEVEROS</t>
  </si>
  <si>
    <t>Município de Bandeirantes/PR</t>
  </si>
  <si>
    <t>PAINEL DE PREÇOS</t>
  </si>
  <si>
    <t>PREÇOS PRATICADOS PELA ADMINISTRAÇÃO PÚBLICA</t>
  </si>
  <si>
    <t>MÍDA ESPECIALIZADA - SÍTIOS ELETRÔNICOS</t>
  </si>
  <si>
    <t>PREÇOS COTADOS COM FORNECEDORES</t>
  </si>
  <si>
    <t>NOTA PARANÁ</t>
  </si>
  <si>
    <t>TABELAS OFICIAIS</t>
  </si>
  <si>
    <t xml:space="preserve">F </t>
  </si>
  <si>
    <t>JUSTIFICATIVA DA ESCOLHA DOS FORNECEDORES (NO CASO DE PESQUISA DIRETA): Foi solicitado orçamento para os fornecedores da região de Bandeirantes e encontrados em site de busca da internet.</t>
  </si>
  <si>
    <t>ARLA 32 – AGENTE REDUTOR LÍQUIDO
AUTOMOTIVO COMPOSTO POR 32,5% DE UREIA DE ALTA PUREZA EM ÁGUA
DESMINERALIZADA, TRANSPARENTE, NÃO INFLÁMÁVEL E NÃO TÓXICO, APLICAÇÃO EM VEÍCULOS COM SISTEMA SCR (REDUÇÃO CATALÍTICA SELETIVA).
EMBALAGEM / BALDE 20 LITROS</t>
  </si>
  <si>
    <t>ARLA 32 – AGENTE REDUTOR LÍQUIDO AUTOMOTIVO COMPOSTO POR 32,5% DE UREIA DE ALTA PUREZA EM ÁGUA
DESMINERALIZADA, TRANSPARENTE, NÃO INFLÁMÁVEL E NÃO TÓXICO, APLICAÇÃO EM VEÍCULOS COM SISTEMA SCR (REDUÇÃO CATALÍTICA SELETIVA).
EMBALAGEM / BALDE 20 LITROS</t>
  </si>
  <si>
    <t>ARLA 32 – AGENTE REDUTOR LÍQUIDO AUTOMOTIVO COMPOSTO POR 32,5% DE UREIA DE ALTA PUREZA EM ÁGUA DESMINERALIZADA, TRANSPARENTE, NÃO INFLÁMÁVEL E NÃO TÓXICO, APLICAÇÃO EM VEÍCULOS COM SISTEMA SCR (REDUÇÃO CATALÍTICA SELETIVA).
EMBALAGEM / BALDE 20 LITROS</t>
  </si>
  <si>
    <t>STAR DISTRIBUIDORA</t>
  </si>
  <si>
    <t>LOJAS COPLANA</t>
  </si>
  <si>
    <t>GÊNIO PEÇAS</t>
  </si>
  <si>
    <t>DIOGO MARIO PIZZONI</t>
  </si>
  <si>
    <t>CRISTIANE NIETO ARANTES LTDA</t>
  </si>
  <si>
    <t>FHS COMÉRCIO DE COMBUSTÍVEIS LTDA</t>
  </si>
  <si>
    <t>Município de Mercerdes/PR</t>
  </si>
  <si>
    <t>Município de Pedreira/SP</t>
  </si>
  <si>
    <t>Município de Águas Frias/SC</t>
  </si>
  <si>
    <t>48.791.553 DIOGO MARIO PIZZONI</t>
  </si>
  <si>
    <t>diogotrrlambari@gmail.com</t>
  </si>
  <si>
    <t>(55) 99900-8144</t>
  </si>
  <si>
    <t>Diogo</t>
  </si>
  <si>
    <t>FHS COMERCIO DE COMBUSTIVEIS LTDA</t>
  </si>
  <si>
    <t>postoconfianca@uahoo.com.br</t>
  </si>
  <si>
    <t>(43) 3542-3435</t>
  </si>
  <si>
    <t>bcgalimentos.cp@gmail.com</t>
  </si>
  <si>
    <t>43 99914-4144</t>
  </si>
  <si>
    <t>(43) 99914-4144</t>
  </si>
  <si>
    <t>Cristiane</t>
  </si>
  <si>
    <t>POSTO SATO</t>
  </si>
  <si>
    <t>firminosato@hotmail.com</t>
  </si>
  <si>
    <t>POSTO FERA</t>
  </si>
  <si>
    <t>financeiro_fera@hotmail.com</t>
  </si>
  <si>
    <t>lubriband@outlook.com</t>
  </si>
  <si>
    <t>LUBRI BAND FILTROS E LUBRIFICANTES</t>
  </si>
  <si>
    <t>(43) 3500-0145</t>
  </si>
  <si>
    <t>AUTO PEÇAS SÃO FRANCISCO</t>
  </si>
  <si>
    <t>autopeçassaofrancisco@outlook.com</t>
  </si>
  <si>
    <t>ODA AUTO PEÇAS</t>
  </si>
  <si>
    <t>autopecas@hotmail.com</t>
  </si>
  <si>
    <t>Município de Mandirituba/PR</t>
  </si>
  <si>
    <t>IRMÃOS ODA LTDA</t>
  </si>
  <si>
    <t>DALOSSIO E SANGUINI LTDA</t>
  </si>
  <si>
    <t>(43) 99917-6295</t>
  </si>
  <si>
    <t>Yolando</t>
  </si>
  <si>
    <t>Luiz</t>
  </si>
  <si>
    <t>MENOR PREÇO DO FORNECEDOR</t>
  </si>
  <si>
    <t>SERGIO SATO LTDA</t>
  </si>
  <si>
    <t>(43) 3542-2145</t>
  </si>
  <si>
    <t>Sérgio</t>
  </si>
  <si>
    <t>JOMK COMERCIO DE LUBRIFICANTES LTDA</t>
  </si>
  <si>
    <t>jomk.lubrificantes@gmail.com</t>
  </si>
  <si>
    <t>(55) 3331-7474</t>
  </si>
  <si>
    <t>MÉTODO ESTATÍSTICO UTILIZADO E JUSTIFICATIVA PARA SUA UTILIZAÇÃO: Informo que o método escolhido foi a média de preços pois os valores coletados estão dispostos de forma homogênea.</t>
  </si>
  <si>
    <t>SECRETARIA DE EDUCAÇÃO</t>
  </si>
  <si>
    <t>SECRETARIA DE ADMINISTRAÇÃO</t>
  </si>
  <si>
    <t>QUANTITATIVO SECRETARIAS</t>
  </si>
  <si>
    <t>VALOR UNITÁRIO</t>
  </si>
  <si>
    <t>SECRETARIA DE AGRICULTURA</t>
  </si>
  <si>
    <t>SECRETARIA DE SAUDE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</si>
</sst>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R$&quot;\ #,##0.00"/>
    <numFmt numFmtId="165" formatCode="&quot;R$&quot;\ #,##0.00;[Red]&quot;R$&quot;\ #,##0.00"/>
  </numFmts>
  <fonts count="24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49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5" fillId="0" borderId="1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11" fillId="0" borderId="1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5" fontId="12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wrapText="1"/>
    </xf>
    <xf numFmtId="164" fontId="12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164" fontId="10" fillId="0" borderId="0" xfId="1" applyNumberFormat="1" applyBorder="1" applyAlignment="1">
      <alignment horizontal="center" wrapText="1"/>
    </xf>
    <xf numFmtId="164" fontId="16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5" fontId="5" fillId="0" borderId="13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/>
    </xf>
    <xf numFmtId="0" fontId="19" fillId="0" borderId="1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/>
    </xf>
    <xf numFmtId="164" fontId="19" fillId="0" borderId="1" xfId="1" applyNumberFormat="1" applyFont="1" applyBorder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wrapText="1"/>
    </xf>
    <xf numFmtId="164" fontId="12" fillId="0" borderId="21" xfId="0" applyNumberFormat="1" applyFont="1" applyBorder="1" applyAlignment="1">
      <alignment horizontal="center" vertical="center"/>
    </xf>
    <xf numFmtId="165" fontId="12" fillId="0" borderId="21" xfId="0" applyNumberFormat="1" applyFont="1" applyBorder="1" applyAlignment="1">
      <alignment horizontal="center" vertical="center"/>
    </xf>
    <xf numFmtId="165" fontId="13" fillId="0" borderId="21" xfId="0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/>
    <xf numFmtId="0" fontId="21" fillId="0" borderId="1" xfId="0" applyFont="1" applyBorder="1" applyAlignment="1">
      <alignment horizontal="center" vertical="center" wrapText="1"/>
    </xf>
    <xf numFmtId="165" fontId="13" fillId="2" borderId="3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  <xf numFmtId="165" fontId="13" fillId="0" borderId="19" xfId="0" applyNumberFormat="1" applyFont="1" applyFill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5" fontId="16" fillId="0" borderId="19" xfId="0" applyNumberFormat="1" applyFont="1" applyFill="1" applyBorder="1" applyAlignment="1">
      <alignment horizontal="center" vertical="center"/>
    </xf>
    <xf numFmtId="165" fontId="16" fillId="0" borderId="4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165" fontId="21" fillId="0" borderId="3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/>
    </xf>
    <xf numFmtId="164" fontId="12" fillId="0" borderId="2" xfId="0" applyNumberFormat="1" applyFont="1" applyBorder="1" applyAlignment="1">
      <alignment horizontal="center"/>
    </xf>
    <xf numFmtId="164" fontId="16" fillId="0" borderId="2" xfId="0" applyNumberFormat="1" applyFont="1" applyBorder="1" applyAlignment="1">
      <alignment horizontal="center" vertical="center" wrapText="1"/>
    </xf>
    <xf numFmtId="164" fontId="16" fillId="0" borderId="24" xfId="0" applyNumberFormat="1" applyFont="1" applyBorder="1" applyAlignment="1">
      <alignment horizontal="center" vertical="center" wrapText="1"/>
    </xf>
    <xf numFmtId="164" fontId="12" fillId="0" borderId="24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164" fontId="16" fillId="0" borderId="0" xfId="0" applyNumberFormat="1" applyFont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5" fontId="16" fillId="3" borderId="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10" fillId="0" borderId="1" xfId="1" applyNumberFormat="1" applyBorder="1" applyAlignment="1">
      <alignment horizontal="center"/>
    </xf>
    <xf numFmtId="164" fontId="17" fillId="0" borderId="1" xfId="1" applyNumberFormat="1" applyFont="1" applyBorder="1" applyAlignment="1">
      <alignment horizontal="center"/>
    </xf>
    <xf numFmtId="0" fontId="18" fillId="0" borderId="12" xfId="1" applyFont="1" applyBorder="1" applyAlignment="1">
      <alignment horizontal="center" vertical="center"/>
    </xf>
    <xf numFmtId="164" fontId="10" fillId="0" borderId="1" xfId="1" applyNumberFormat="1" applyBorder="1" applyAlignment="1">
      <alignment horizont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10" fillId="0" borderId="2" xfId="1" applyNumberFormat="1" applyBorder="1" applyAlignment="1">
      <alignment horizontal="center"/>
    </xf>
    <xf numFmtId="164" fontId="10" fillId="0" borderId="3" xfId="1" applyNumberFormat="1" applyBorder="1" applyAlignment="1">
      <alignment horizontal="center"/>
    </xf>
    <xf numFmtId="164" fontId="16" fillId="0" borderId="1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5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ubriband@outlook.com" TargetMode="External"/><Relationship Id="rId3" Type="http://schemas.openxmlformats.org/officeDocument/2006/relationships/hyperlink" Target="mailto:postoconfianca@uahoo.com.br" TargetMode="External"/><Relationship Id="rId7" Type="http://schemas.openxmlformats.org/officeDocument/2006/relationships/hyperlink" Target="mailto:financeiro_fera@hotmail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diogotrrlambari@gmail.com" TargetMode="External"/><Relationship Id="rId1" Type="http://schemas.openxmlformats.org/officeDocument/2006/relationships/hyperlink" Target="mailto:fgsolucoesempresariais@gmail.com" TargetMode="External"/><Relationship Id="rId6" Type="http://schemas.openxmlformats.org/officeDocument/2006/relationships/hyperlink" Target="mailto:firminosato@hotmail.com" TargetMode="External"/><Relationship Id="rId11" Type="http://schemas.openxmlformats.org/officeDocument/2006/relationships/hyperlink" Target="mailto:jomk.lubrificantes@gmail.com" TargetMode="External"/><Relationship Id="rId5" Type="http://schemas.openxmlformats.org/officeDocument/2006/relationships/hyperlink" Target="mailto:bcgalimentos.cp@gmail.com" TargetMode="External"/><Relationship Id="rId10" Type="http://schemas.openxmlformats.org/officeDocument/2006/relationships/hyperlink" Target="mailto:autopecas@hotmail.com" TargetMode="External"/><Relationship Id="rId4" Type="http://schemas.openxmlformats.org/officeDocument/2006/relationships/hyperlink" Target="mailto:bcgalimentos.cp@gmail.com" TargetMode="External"/><Relationship Id="rId9" Type="http://schemas.openxmlformats.org/officeDocument/2006/relationships/hyperlink" Target="mailto:autope&#231;assaofrancisco@outlook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3"/>
  <sheetViews>
    <sheetView showGridLines="0" tabSelected="1" topLeftCell="B1" zoomScale="90" zoomScaleNormal="90" workbookViewId="0">
      <selection activeCell="P3" sqref="P3"/>
    </sheetView>
  </sheetViews>
  <sheetFormatPr defaultRowHeight="14.25" x14ac:dyDescent="0.2"/>
  <cols>
    <col min="1" max="1" width="4.7109375" style="7" hidden="1" customWidth="1"/>
    <col min="2" max="2" width="6.28515625" style="15" customWidth="1"/>
    <col min="3" max="3" width="6.5703125" style="6" customWidth="1"/>
    <col min="4" max="4" width="59" style="4" customWidth="1"/>
    <col min="5" max="5" width="15.5703125" style="3" customWidth="1"/>
    <col min="6" max="6" width="16.140625" style="3" customWidth="1"/>
    <col min="7" max="7" width="15" style="3" customWidth="1"/>
    <col min="8" max="8" width="14.85546875" style="3" customWidth="1"/>
    <col min="9" max="9" width="14.28515625" style="3" customWidth="1"/>
    <col min="10" max="10" width="14.85546875" style="3" customWidth="1"/>
    <col min="11" max="11" width="13.5703125" style="3" hidden="1" customWidth="1"/>
    <col min="12" max="12" width="12.140625" style="3" hidden="1" customWidth="1"/>
    <col min="13" max="13" width="12.140625" style="3" customWidth="1"/>
    <col min="14" max="14" width="12" style="3" hidden="1" customWidth="1"/>
    <col min="15" max="15" width="13" style="3" customWidth="1"/>
    <col min="16" max="16" width="70.5703125" style="87" customWidth="1"/>
    <col min="17" max="30" width="9.140625" style="11"/>
    <col min="31" max="31" width="9.140625" style="86"/>
    <col min="32" max="16384" width="9.140625" style="7"/>
  </cols>
  <sheetData>
    <row r="1" spans="1:31" s="10" customFormat="1" ht="29.25" customHeight="1" x14ac:dyDescent="0.2">
      <c r="A1" s="129" t="s">
        <v>5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85"/>
    </row>
    <row r="2" spans="1:31" ht="70.5" customHeight="1" x14ac:dyDescent="0.2">
      <c r="A2" s="17" t="s">
        <v>12</v>
      </c>
      <c r="B2" s="18" t="s">
        <v>0</v>
      </c>
      <c r="C2" s="19" t="s">
        <v>2</v>
      </c>
      <c r="D2" s="20" t="s">
        <v>1</v>
      </c>
      <c r="E2" s="1" t="s">
        <v>6</v>
      </c>
      <c r="F2" s="1" t="s">
        <v>7</v>
      </c>
      <c r="G2" s="2" t="s">
        <v>8</v>
      </c>
      <c r="H2" s="2" t="s">
        <v>9</v>
      </c>
      <c r="I2" s="2" t="s">
        <v>10</v>
      </c>
      <c r="J2" s="2" t="s">
        <v>31</v>
      </c>
      <c r="K2" s="92" t="s">
        <v>85</v>
      </c>
      <c r="L2" s="2" t="s">
        <v>22</v>
      </c>
      <c r="M2" s="2" t="s">
        <v>27</v>
      </c>
      <c r="N2" s="2" t="s">
        <v>27</v>
      </c>
      <c r="O2" s="12" t="s">
        <v>3</v>
      </c>
      <c r="P2" s="11"/>
    </row>
    <row r="3" spans="1:31" ht="134.25" customHeight="1" x14ac:dyDescent="0.2">
      <c r="A3" s="21"/>
      <c r="B3" s="88">
        <v>1</v>
      </c>
      <c r="C3" s="22">
        <v>265</v>
      </c>
      <c r="D3" s="76" t="s">
        <v>45</v>
      </c>
      <c r="E3" s="23">
        <v>90</v>
      </c>
      <c r="F3" s="24">
        <f>'Memória de Calculo - Contrato'!I4</f>
        <v>77.852000000000004</v>
      </c>
      <c r="G3" s="25">
        <f>'Memória de Calculo - Sites'!I2</f>
        <v>104.24000000000001</v>
      </c>
      <c r="H3" s="26">
        <f>'Memória de Calculo - Fornecedor'!K3</f>
        <v>95.633333333333326</v>
      </c>
      <c r="I3" s="26">
        <v>104.25</v>
      </c>
      <c r="J3" s="26"/>
      <c r="K3" s="93">
        <v>62.9</v>
      </c>
      <c r="L3" s="27">
        <f>IF(ISERR(MEDIAN(E3:J3)),"",MEDIAN(E3:J3))</f>
        <v>95.633333333333326</v>
      </c>
      <c r="M3" s="27">
        <f>(E3+F3+G3+H3+I3)/5</f>
        <v>94.395066666666665</v>
      </c>
      <c r="N3" s="84"/>
      <c r="O3" s="41">
        <v>25016</v>
      </c>
      <c r="P3" s="11"/>
    </row>
    <row r="4" spans="1:31" s="11" customFormat="1" ht="48" customHeight="1" thickBot="1" x14ac:dyDescent="0.25">
      <c r="A4" s="48"/>
      <c r="B4" s="49"/>
      <c r="C4" s="50"/>
      <c r="D4" s="51"/>
      <c r="E4" s="52"/>
      <c r="F4" s="52"/>
      <c r="G4" s="53"/>
      <c r="H4" s="54"/>
      <c r="I4" s="54"/>
      <c r="J4" s="54"/>
      <c r="K4" s="54"/>
      <c r="L4" s="55"/>
      <c r="M4" s="55"/>
      <c r="N4" s="55"/>
      <c r="O4" s="56">
        <f>SUM(O3:O3)</f>
        <v>25016</v>
      </c>
    </row>
    <row r="5" spans="1:31" s="11" customFormat="1" ht="15" thickBot="1" x14ac:dyDescent="0.25">
      <c r="A5" s="28"/>
      <c r="B5" s="29"/>
      <c r="C5" s="30"/>
      <c r="D5" s="31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31" s="11" customFormat="1" ht="29.25" customHeight="1" x14ac:dyDescent="0.2">
      <c r="A6" s="28"/>
      <c r="B6" s="132" t="s">
        <v>11</v>
      </c>
      <c r="C6" s="133"/>
      <c r="D6" s="134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31" s="11" customFormat="1" x14ac:dyDescent="0.2">
      <c r="A7" s="28"/>
      <c r="B7" s="57" t="s">
        <v>6</v>
      </c>
      <c r="C7" s="110" t="s">
        <v>37</v>
      </c>
      <c r="D7" s="115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1:31" s="11" customFormat="1" x14ac:dyDescent="0.2">
      <c r="A8" s="28"/>
      <c r="B8" s="57" t="s">
        <v>7</v>
      </c>
      <c r="C8" s="110" t="s">
        <v>38</v>
      </c>
      <c r="D8" s="115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1:31" s="11" customFormat="1" x14ac:dyDescent="0.2">
      <c r="A9" s="28"/>
      <c r="B9" s="57" t="s">
        <v>8</v>
      </c>
      <c r="C9" s="110" t="s">
        <v>39</v>
      </c>
      <c r="D9" s="115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pans="1:31" s="11" customFormat="1" x14ac:dyDescent="0.2">
      <c r="A10" s="28"/>
      <c r="B10" s="57" t="s">
        <v>9</v>
      </c>
      <c r="C10" s="110" t="s">
        <v>40</v>
      </c>
      <c r="D10" s="11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1" spans="1:31" s="11" customFormat="1" x14ac:dyDescent="0.2">
      <c r="A11" s="28"/>
      <c r="B11" s="79" t="s">
        <v>10</v>
      </c>
      <c r="C11" s="124" t="s">
        <v>41</v>
      </c>
      <c r="D11" s="125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 spans="1:31" s="11" customFormat="1" ht="15" thickBot="1" x14ac:dyDescent="0.25">
      <c r="A12" s="28"/>
      <c r="B12" s="58" t="s">
        <v>43</v>
      </c>
      <c r="C12" s="116" t="s">
        <v>42</v>
      </c>
      <c r="D12" s="117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31" s="11" customFormat="1" ht="15" thickBot="1" x14ac:dyDescent="0.25">
      <c r="A13" s="28"/>
      <c r="B13" s="29"/>
      <c r="C13" s="30"/>
      <c r="D13" s="31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</row>
    <row r="14" spans="1:31" s="11" customFormat="1" ht="28.5" customHeight="1" thickBot="1" x14ac:dyDescent="0.25">
      <c r="A14" s="28"/>
      <c r="B14" s="118" t="s">
        <v>33</v>
      </c>
      <c r="C14" s="119"/>
      <c r="D14" s="120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  <row r="15" spans="1:31" s="11" customFormat="1" ht="15" thickBot="1" x14ac:dyDescent="0.25">
      <c r="A15" s="28"/>
      <c r="B15" s="29"/>
      <c r="C15" s="30"/>
      <c r="D15" s="31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</row>
    <row r="16" spans="1:31" s="11" customFormat="1" ht="36" customHeight="1" thickBot="1" x14ac:dyDescent="0.25">
      <c r="A16" s="28"/>
      <c r="B16" s="121" t="s">
        <v>92</v>
      </c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3"/>
    </row>
    <row r="17" spans="1:42" s="11" customFormat="1" ht="15" thickBot="1" x14ac:dyDescent="0.25">
      <c r="A17" s="28"/>
      <c r="B17" s="29"/>
      <c r="C17" s="30"/>
      <c r="D17" s="31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42" s="11" customFormat="1" ht="38.25" customHeight="1" thickBot="1" x14ac:dyDescent="0.25">
      <c r="A18" s="28"/>
      <c r="B18" s="118" t="s">
        <v>13</v>
      </c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20"/>
    </row>
    <row r="19" spans="1:42" s="11" customFormat="1" ht="15" thickBot="1" x14ac:dyDescent="0.25">
      <c r="A19" s="28"/>
      <c r="B19" s="29"/>
      <c r="C19" s="30"/>
      <c r="D19" s="31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42" s="11" customFormat="1" ht="42" customHeight="1" thickBot="1" x14ac:dyDescent="0.25">
      <c r="A20" s="28"/>
      <c r="B20" s="118" t="s">
        <v>44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20"/>
    </row>
    <row r="21" spans="1:42" s="11" customFormat="1" ht="15" thickBot="1" x14ac:dyDescent="0.25">
      <c r="A21" s="28"/>
      <c r="B21" s="29"/>
      <c r="C21" s="30"/>
      <c r="D21" s="31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2" spans="1:42" s="11" customFormat="1" ht="24.75" customHeight="1" thickBot="1" x14ac:dyDescent="0.25">
      <c r="A22" s="126" t="s">
        <v>14</v>
      </c>
      <c r="B22" s="127"/>
      <c r="C22" s="127"/>
      <c r="D22" s="127"/>
      <c r="E22" s="127"/>
      <c r="F22" s="127"/>
      <c r="G22" s="127"/>
      <c r="H22" s="127"/>
      <c r="I22" s="128"/>
      <c r="J22" s="94"/>
      <c r="K22" s="89"/>
      <c r="L22" s="32"/>
      <c r="M22" s="32"/>
      <c r="N22" s="32"/>
      <c r="O22" s="32"/>
    </row>
    <row r="23" spans="1:42" s="11" customFormat="1" ht="22.5" customHeight="1" x14ac:dyDescent="0.2">
      <c r="A23" s="28"/>
      <c r="B23" s="111" t="s">
        <v>25</v>
      </c>
      <c r="C23" s="112"/>
      <c r="D23" s="112"/>
      <c r="E23" s="112"/>
      <c r="F23" s="112"/>
      <c r="G23" s="112"/>
      <c r="H23" s="112"/>
      <c r="I23" s="113"/>
      <c r="J23" s="114"/>
      <c r="K23" s="90"/>
      <c r="L23" s="32"/>
      <c r="M23" s="32"/>
      <c r="N23" s="32"/>
      <c r="O23" s="32"/>
    </row>
    <row r="24" spans="1:42" s="11" customFormat="1" ht="40.5" customHeight="1" x14ac:dyDescent="0.2">
      <c r="A24" s="28"/>
      <c r="B24" s="97" t="s">
        <v>15</v>
      </c>
      <c r="C24" s="98"/>
      <c r="D24" s="98"/>
      <c r="E24" s="108" t="s">
        <v>4</v>
      </c>
      <c r="F24" s="108"/>
      <c r="G24" s="42" t="s">
        <v>16</v>
      </c>
      <c r="H24" s="38" t="s">
        <v>17</v>
      </c>
      <c r="I24" s="81" t="s">
        <v>18</v>
      </c>
      <c r="J24" s="82"/>
      <c r="K24" s="91"/>
      <c r="L24" s="32"/>
      <c r="M24" s="32"/>
      <c r="N24" s="32"/>
    </row>
    <row r="25" spans="1:42" s="11" customFormat="1" ht="15" hidden="1" x14ac:dyDescent="0.25">
      <c r="A25" s="28"/>
      <c r="B25" s="109" t="s">
        <v>28</v>
      </c>
      <c r="C25" s="110"/>
      <c r="D25" s="110"/>
      <c r="E25" s="99" t="s">
        <v>29</v>
      </c>
      <c r="F25" s="100"/>
      <c r="G25" s="43" t="s">
        <v>30</v>
      </c>
      <c r="H25" s="39" t="s">
        <v>24</v>
      </c>
      <c r="I25" s="80" t="s">
        <v>23</v>
      </c>
      <c r="J25" s="83"/>
      <c r="K25" s="32"/>
      <c r="L25" s="32"/>
      <c r="M25" s="32"/>
      <c r="N25" s="32"/>
    </row>
    <row r="26" spans="1:42" s="11" customFormat="1" ht="15" x14ac:dyDescent="0.25">
      <c r="A26" s="28"/>
      <c r="B26" s="97" t="s">
        <v>57</v>
      </c>
      <c r="C26" s="98"/>
      <c r="D26" s="98"/>
      <c r="E26" s="102" t="s">
        <v>58</v>
      </c>
      <c r="F26" s="100"/>
      <c r="G26" s="44" t="s">
        <v>59</v>
      </c>
      <c r="H26" s="39" t="s">
        <v>60</v>
      </c>
      <c r="I26" s="80" t="s">
        <v>23</v>
      </c>
      <c r="J26" s="83"/>
      <c r="K26" s="32"/>
      <c r="L26" s="32"/>
      <c r="M26" s="32"/>
      <c r="N26" s="32"/>
    </row>
    <row r="27" spans="1:42" s="11" customFormat="1" ht="15" x14ac:dyDescent="0.25">
      <c r="A27" s="28"/>
      <c r="B27" s="97" t="s">
        <v>61</v>
      </c>
      <c r="C27" s="98"/>
      <c r="D27" s="98"/>
      <c r="E27" s="99" t="s">
        <v>62</v>
      </c>
      <c r="F27" s="100"/>
      <c r="G27" s="47" t="s">
        <v>63</v>
      </c>
      <c r="H27" s="39"/>
      <c r="I27" s="80" t="s">
        <v>23</v>
      </c>
      <c r="J27" s="83"/>
      <c r="K27" s="32"/>
      <c r="L27" s="32"/>
      <c r="M27" s="32"/>
      <c r="N27" s="32"/>
    </row>
    <row r="28" spans="1:42" s="11" customFormat="1" ht="15" hidden="1" x14ac:dyDescent="0.25">
      <c r="A28" s="28"/>
      <c r="B28" s="97" t="s">
        <v>52</v>
      </c>
      <c r="C28" s="98"/>
      <c r="D28" s="98"/>
      <c r="E28" s="99" t="s">
        <v>64</v>
      </c>
      <c r="F28" s="100"/>
      <c r="G28" s="45" t="s">
        <v>65</v>
      </c>
      <c r="H28" s="39"/>
      <c r="I28" s="80" t="s">
        <v>34</v>
      </c>
      <c r="J28" s="83"/>
      <c r="K28" s="32"/>
      <c r="L28" s="32"/>
      <c r="M28" s="32"/>
      <c r="N28" s="32"/>
    </row>
    <row r="29" spans="1:42" s="11" customFormat="1" ht="15" x14ac:dyDescent="0.25">
      <c r="A29" s="28"/>
      <c r="B29" s="97" t="s">
        <v>52</v>
      </c>
      <c r="C29" s="98"/>
      <c r="D29" s="98"/>
      <c r="E29" s="99" t="s">
        <v>64</v>
      </c>
      <c r="F29" s="100"/>
      <c r="G29" s="47" t="s">
        <v>66</v>
      </c>
      <c r="H29" s="39" t="s">
        <v>67</v>
      </c>
      <c r="I29" s="80" t="s">
        <v>23</v>
      </c>
      <c r="J29" s="83"/>
      <c r="K29" s="32"/>
      <c r="L29" s="32"/>
      <c r="M29" s="32"/>
      <c r="N29" s="32"/>
    </row>
    <row r="30" spans="1:42" s="11" customFormat="1" ht="15" x14ac:dyDescent="0.25">
      <c r="A30" s="28"/>
      <c r="B30" s="97" t="s">
        <v>68</v>
      </c>
      <c r="C30" s="98"/>
      <c r="D30" s="98"/>
      <c r="E30" s="102" t="s">
        <v>69</v>
      </c>
      <c r="F30" s="100"/>
      <c r="G30" s="47" t="s">
        <v>87</v>
      </c>
      <c r="H30" s="39" t="s">
        <v>88</v>
      </c>
      <c r="I30" s="80" t="s">
        <v>23</v>
      </c>
      <c r="J30" s="83"/>
      <c r="K30" s="32"/>
      <c r="L30" s="32"/>
      <c r="M30" s="32"/>
      <c r="N30" s="32"/>
    </row>
    <row r="31" spans="1:42" ht="15" x14ac:dyDescent="0.25">
      <c r="A31" s="11"/>
      <c r="B31" s="97" t="s">
        <v>70</v>
      </c>
      <c r="C31" s="98"/>
      <c r="D31" s="98"/>
      <c r="E31" s="99" t="s">
        <v>71</v>
      </c>
      <c r="F31" s="100"/>
      <c r="G31" s="46"/>
      <c r="H31" s="39"/>
      <c r="I31" s="80" t="s">
        <v>34</v>
      </c>
      <c r="J31" s="83"/>
      <c r="K31" s="32"/>
      <c r="L31" s="33"/>
      <c r="M31" s="33"/>
      <c r="N31" s="33"/>
      <c r="O31" s="11"/>
      <c r="P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</row>
    <row r="32" spans="1:42" ht="15" x14ac:dyDescent="0.25">
      <c r="A32" s="11"/>
      <c r="B32" s="97" t="s">
        <v>73</v>
      </c>
      <c r="C32" s="98"/>
      <c r="D32" s="98"/>
      <c r="E32" s="99" t="s">
        <v>72</v>
      </c>
      <c r="F32" s="100"/>
      <c r="G32" s="46" t="s">
        <v>74</v>
      </c>
      <c r="H32" s="39" t="s">
        <v>84</v>
      </c>
      <c r="I32" s="80" t="s">
        <v>23</v>
      </c>
      <c r="J32" s="83"/>
      <c r="K32" s="32"/>
      <c r="L32" s="33"/>
      <c r="M32" s="33"/>
      <c r="N32" s="33"/>
      <c r="O32" s="11"/>
      <c r="P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1:42" ht="15" x14ac:dyDescent="0.25">
      <c r="A33" s="11"/>
      <c r="B33" s="97" t="s">
        <v>75</v>
      </c>
      <c r="C33" s="98"/>
      <c r="D33" s="98"/>
      <c r="E33" s="99" t="s">
        <v>76</v>
      </c>
      <c r="F33" s="100"/>
      <c r="G33" s="46"/>
      <c r="H33" s="39"/>
      <c r="I33" s="80" t="s">
        <v>34</v>
      </c>
      <c r="J33" s="83"/>
      <c r="K33" s="32"/>
      <c r="L33" s="33"/>
      <c r="M33" s="33"/>
      <c r="N33" s="33"/>
      <c r="O33" s="11"/>
      <c r="P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</row>
    <row r="34" spans="1:42" ht="15" x14ac:dyDescent="0.25">
      <c r="A34" s="11"/>
      <c r="B34" s="103" t="s">
        <v>89</v>
      </c>
      <c r="C34" s="104"/>
      <c r="D34" s="105"/>
      <c r="E34" s="106" t="s">
        <v>90</v>
      </c>
      <c r="F34" s="107"/>
      <c r="G34" s="46" t="s">
        <v>91</v>
      </c>
      <c r="H34" s="39" t="s">
        <v>60</v>
      </c>
      <c r="I34" s="80" t="s">
        <v>34</v>
      </c>
      <c r="J34" s="83"/>
      <c r="K34" s="32"/>
      <c r="L34" s="33"/>
      <c r="M34" s="33"/>
      <c r="N34" s="33"/>
      <c r="O34" s="11"/>
      <c r="P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</row>
    <row r="35" spans="1:42" ht="15" x14ac:dyDescent="0.25">
      <c r="A35" s="11"/>
      <c r="B35" s="101" t="s">
        <v>77</v>
      </c>
      <c r="C35" s="98"/>
      <c r="D35" s="98"/>
      <c r="E35" s="99" t="s">
        <v>78</v>
      </c>
      <c r="F35" s="100"/>
      <c r="G35" s="47" t="s">
        <v>82</v>
      </c>
      <c r="H35" s="39" t="s">
        <v>83</v>
      </c>
      <c r="I35" s="80" t="s">
        <v>23</v>
      </c>
      <c r="J35" s="83"/>
      <c r="K35" s="32"/>
      <c r="L35" s="33"/>
      <c r="M35" s="33"/>
      <c r="N35" s="33"/>
      <c r="O35" s="11"/>
      <c r="P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1:42" s="11" customFormat="1" x14ac:dyDescent="0.2">
      <c r="B36" s="34"/>
      <c r="C36" s="35"/>
      <c r="D36" s="36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2" s="11" customFormat="1" x14ac:dyDescent="0.2">
      <c r="B37" s="34"/>
      <c r="C37" s="35"/>
      <c r="D37" s="36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2" s="11" customFormat="1" ht="15" x14ac:dyDescent="0.25">
      <c r="B38" s="34"/>
      <c r="C38" s="35"/>
      <c r="D38" s="36"/>
      <c r="E38" s="33"/>
      <c r="F38" s="37"/>
      <c r="G38" s="33"/>
      <c r="H38" s="33"/>
      <c r="I38" s="33"/>
      <c r="J38" s="33"/>
      <c r="K38" s="33"/>
      <c r="L38" s="33"/>
      <c r="M38" s="33"/>
      <c r="N38" s="33"/>
      <c r="O38" s="33"/>
    </row>
    <row r="39" spans="1:42" s="11" customFormat="1" x14ac:dyDescent="0.2">
      <c r="B39" s="34"/>
      <c r="C39" s="35"/>
      <c r="D39" s="36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2" s="11" customFormat="1" ht="15" customHeight="1" x14ac:dyDescent="0.2">
      <c r="B40" s="34"/>
      <c r="C40" s="35"/>
      <c r="D40" s="36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2" s="11" customFormat="1" x14ac:dyDescent="0.2">
      <c r="B41" s="34"/>
      <c r="C41" s="35"/>
      <c r="D41" s="36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2" s="11" customFormat="1" x14ac:dyDescent="0.2">
      <c r="B42" s="34"/>
      <c r="C42" s="35"/>
      <c r="D42" s="36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2" s="11" customFormat="1" x14ac:dyDescent="0.2">
      <c r="B43" s="34"/>
      <c r="C43" s="35"/>
      <c r="D43" s="36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2" s="11" customFormat="1" x14ac:dyDescent="0.2">
      <c r="B44" s="34"/>
      <c r="C44" s="35"/>
      <c r="D44" s="36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2" s="11" customFormat="1" x14ac:dyDescent="0.2">
      <c r="B45" s="34"/>
      <c r="C45" s="35"/>
      <c r="D45" s="36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2" s="11" customFormat="1" x14ac:dyDescent="0.2">
      <c r="B46" s="34"/>
      <c r="C46" s="35"/>
      <c r="D46" s="36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2" s="11" customFormat="1" x14ac:dyDescent="0.2">
      <c r="B47" s="34"/>
      <c r="C47" s="35"/>
      <c r="D47" s="36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2" s="11" customFormat="1" x14ac:dyDescent="0.2">
      <c r="B48" s="34"/>
      <c r="C48" s="35"/>
      <c r="D48" s="36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2:15" s="11" customFormat="1" x14ac:dyDescent="0.2">
      <c r="B49" s="34"/>
      <c r="C49" s="35"/>
      <c r="D49" s="36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2:15" s="11" customFormat="1" x14ac:dyDescent="0.2">
      <c r="B50" s="34"/>
      <c r="C50" s="35"/>
      <c r="D50" s="36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2:15" s="11" customFormat="1" x14ac:dyDescent="0.2">
      <c r="B51" s="34"/>
      <c r="C51" s="35"/>
      <c r="D51" s="36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2:15" s="11" customFormat="1" x14ac:dyDescent="0.2">
      <c r="B52" s="34"/>
      <c r="C52" s="35"/>
      <c r="D52" s="36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2:15" s="11" customFormat="1" x14ac:dyDescent="0.2">
      <c r="B53" s="34"/>
      <c r="C53" s="35"/>
      <c r="D53" s="36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2:15" s="11" customFormat="1" x14ac:dyDescent="0.2">
      <c r="B54" s="34"/>
      <c r="C54" s="35"/>
      <c r="D54" s="36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2:15" s="11" customFormat="1" x14ac:dyDescent="0.2">
      <c r="B55" s="34"/>
      <c r="C55" s="35"/>
      <c r="D55" s="36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2:15" s="11" customFormat="1" x14ac:dyDescent="0.2">
      <c r="B56" s="34"/>
      <c r="C56" s="35"/>
      <c r="D56" s="36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2:15" s="11" customFormat="1" x14ac:dyDescent="0.2">
      <c r="B57" s="34"/>
      <c r="C57" s="35"/>
      <c r="D57" s="36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2:15" s="11" customFormat="1" x14ac:dyDescent="0.2">
      <c r="B58" s="34"/>
      <c r="C58" s="35"/>
      <c r="D58" s="36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2:15" s="11" customFormat="1" x14ac:dyDescent="0.2">
      <c r="B59" s="34"/>
      <c r="C59" s="35"/>
      <c r="D59" s="36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2:15" s="11" customFormat="1" x14ac:dyDescent="0.2">
      <c r="B60" s="34"/>
      <c r="C60" s="35"/>
      <c r="D60" s="36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2:15" s="11" customFormat="1" x14ac:dyDescent="0.2">
      <c r="B61" s="34"/>
      <c r="C61" s="35"/>
      <c r="D61" s="36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2:15" s="11" customFormat="1" x14ac:dyDescent="0.2">
      <c r="B62" s="34"/>
      <c r="C62" s="35"/>
      <c r="D62" s="36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2:15" s="11" customFormat="1" x14ac:dyDescent="0.2">
      <c r="B63" s="34"/>
      <c r="C63" s="35"/>
      <c r="D63" s="36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2:15" s="11" customFormat="1" x14ac:dyDescent="0.2">
      <c r="B64" s="34"/>
      <c r="C64" s="35"/>
      <c r="D64" s="36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2:15" s="11" customFormat="1" x14ac:dyDescent="0.2">
      <c r="B65" s="34"/>
      <c r="C65" s="35"/>
      <c r="D65" s="36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s="11" customFormat="1" x14ac:dyDescent="0.2">
      <c r="B66" s="34"/>
      <c r="C66" s="35"/>
      <c r="D66" s="36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2:15" s="11" customFormat="1" x14ac:dyDescent="0.2">
      <c r="B67" s="34"/>
      <c r="C67" s="35"/>
      <c r="D67" s="36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2:15" s="11" customFormat="1" x14ac:dyDescent="0.2">
      <c r="B68" s="34"/>
      <c r="C68" s="35"/>
      <c r="D68" s="36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2:15" s="11" customFormat="1" x14ac:dyDescent="0.2">
      <c r="B69" s="34"/>
      <c r="C69" s="35"/>
      <c r="D69" s="36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2:15" s="11" customFormat="1" x14ac:dyDescent="0.2">
      <c r="B70" s="34"/>
      <c r="C70" s="35"/>
      <c r="D70" s="36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2:15" s="11" customFormat="1" x14ac:dyDescent="0.2">
      <c r="B71" s="34"/>
      <c r="C71" s="35"/>
      <c r="D71" s="36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2:15" s="11" customFormat="1" x14ac:dyDescent="0.2">
      <c r="B72" s="34"/>
      <c r="C72" s="35"/>
      <c r="D72" s="36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2:15" s="11" customFormat="1" x14ac:dyDescent="0.2">
      <c r="B73" s="34"/>
      <c r="C73" s="35"/>
      <c r="D73" s="36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2:15" s="11" customFormat="1" x14ac:dyDescent="0.2">
      <c r="B74" s="34"/>
      <c r="C74" s="35"/>
      <c r="D74" s="36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2:15" s="11" customFormat="1" x14ac:dyDescent="0.2">
      <c r="B75" s="34"/>
      <c r="C75" s="35"/>
      <c r="D75" s="36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2:15" s="11" customFormat="1" x14ac:dyDescent="0.2">
      <c r="B76" s="34"/>
      <c r="C76" s="35"/>
      <c r="D76" s="36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2:15" s="11" customFormat="1" x14ac:dyDescent="0.2">
      <c r="B77" s="34"/>
      <c r="C77" s="35"/>
      <c r="D77" s="36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2:15" s="11" customFormat="1" x14ac:dyDescent="0.2">
      <c r="B78" s="34"/>
      <c r="C78" s="35"/>
      <c r="D78" s="36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2:15" s="11" customFormat="1" x14ac:dyDescent="0.2">
      <c r="B79" s="34"/>
      <c r="C79" s="35"/>
      <c r="D79" s="36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2:15" s="11" customFormat="1" x14ac:dyDescent="0.2">
      <c r="B80" s="34"/>
      <c r="C80" s="35"/>
      <c r="D80" s="36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2:15" s="11" customFormat="1" x14ac:dyDescent="0.2">
      <c r="B81" s="34"/>
      <c r="C81" s="35"/>
      <c r="D81" s="36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2:15" s="11" customFormat="1" x14ac:dyDescent="0.2">
      <c r="B82" s="34"/>
      <c r="C82" s="35"/>
      <c r="D82" s="36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2:15" s="11" customFormat="1" x14ac:dyDescent="0.2">
      <c r="B83" s="34"/>
      <c r="C83" s="35"/>
      <c r="D83" s="36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</sheetData>
  <mergeCells count="38">
    <mergeCell ref="A1:O1"/>
    <mergeCell ref="C9:D9"/>
    <mergeCell ref="B6:D6"/>
    <mergeCell ref="C7:D7"/>
    <mergeCell ref="C8:D8"/>
    <mergeCell ref="B23:J23"/>
    <mergeCell ref="C10:D10"/>
    <mergeCell ref="C12:D12"/>
    <mergeCell ref="B14:D14"/>
    <mergeCell ref="B16:O16"/>
    <mergeCell ref="B18:O18"/>
    <mergeCell ref="B20:O20"/>
    <mergeCell ref="C11:D11"/>
    <mergeCell ref="A22:I22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3:D33"/>
    <mergeCell ref="E33:F33"/>
    <mergeCell ref="B35:D35"/>
    <mergeCell ref="E35:F35"/>
    <mergeCell ref="B30:D30"/>
    <mergeCell ref="E30:F30"/>
    <mergeCell ref="B31:D31"/>
    <mergeCell ref="E31:F31"/>
    <mergeCell ref="B32:D32"/>
    <mergeCell ref="E32:F32"/>
    <mergeCell ref="B34:D34"/>
    <mergeCell ref="E34:F34"/>
  </mergeCells>
  <hyperlinks>
    <hyperlink ref="E25" r:id="rId1"/>
    <hyperlink ref="E26" r:id="rId2"/>
    <hyperlink ref="E27" r:id="rId3"/>
    <hyperlink ref="E28" r:id="rId4"/>
    <hyperlink ref="E29" r:id="rId5"/>
    <hyperlink ref="E30" r:id="rId6"/>
    <hyperlink ref="E31" r:id="rId7"/>
    <hyperlink ref="E32" r:id="rId8"/>
    <hyperlink ref="E33" r:id="rId9"/>
    <hyperlink ref="E35" r:id="rId10"/>
    <hyperlink ref="E34" r:id="rId11"/>
  </hyperlinks>
  <pageMargins left="0.25" right="0.25" top="0.75" bottom="0.75" header="0.3" footer="0.3"/>
  <pageSetup paperSize="9" scale="76" fitToHeight="0" orientation="landscape" r:id="rId12"/>
  <headerFooter>
    <oddHeader xml:space="preserve">&amp;CPREFEITURA MUNICIPAL DE BANDEIRANTES
ESTADO DO PARANÁ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zoomScale="80" zoomScaleNormal="80" workbookViewId="0">
      <selection activeCell="C13" sqref="C13"/>
    </sheetView>
  </sheetViews>
  <sheetFormatPr defaultRowHeight="15" x14ac:dyDescent="0.25"/>
  <cols>
    <col min="1" max="1" width="7.28515625" customWidth="1"/>
    <col min="2" max="2" width="10.7109375" bestFit="1" customWidth="1"/>
    <col min="3" max="3" width="57.140625" customWidth="1"/>
    <col min="4" max="4" width="20" customWidth="1"/>
    <col min="5" max="5" width="19.5703125" customWidth="1"/>
    <col min="6" max="6" width="20.5703125" customWidth="1"/>
    <col min="7" max="7" width="18.7109375" customWidth="1"/>
    <col min="8" max="8" width="17.85546875" customWidth="1"/>
    <col min="9" max="9" width="17.140625" customWidth="1"/>
  </cols>
  <sheetData>
    <row r="1" spans="1:9" ht="15.75" x14ac:dyDescent="0.25">
      <c r="A1" s="135" t="s">
        <v>19</v>
      </c>
      <c r="B1" s="135"/>
      <c r="C1" s="135"/>
      <c r="D1" s="135"/>
      <c r="E1" s="135"/>
      <c r="F1" s="135"/>
      <c r="G1" s="135"/>
      <c r="H1" s="135"/>
      <c r="I1" s="135"/>
    </row>
    <row r="2" spans="1:9" x14ac:dyDescent="0.25">
      <c r="A2" s="13"/>
      <c r="B2" s="13"/>
      <c r="C2" s="13"/>
      <c r="D2" s="61"/>
      <c r="E2" s="13"/>
      <c r="F2" s="13"/>
      <c r="G2" s="40"/>
      <c r="H2" s="59"/>
    </row>
    <row r="3" spans="1:9" ht="57" customHeight="1" x14ac:dyDescent="0.25">
      <c r="A3" s="8" t="s">
        <v>0</v>
      </c>
      <c r="B3" s="5" t="s">
        <v>20</v>
      </c>
      <c r="C3" s="14" t="s">
        <v>1</v>
      </c>
      <c r="D3" s="77" t="s">
        <v>36</v>
      </c>
      <c r="E3" s="9" t="s">
        <v>54</v>
      </c>
      <c r="F3" s="9" t="s">
        <v>79</v>
      </c>
      <c r="G3" s="9" t="s">
        <v>55</v>
      </c>
      <c r="H3" s="9" t="s">
        <v>56</v>
      </c>
      <c r="I3" s="16" t="s">
        <v>26</v>
      </c>
    </row>
    <row r="4" spans="1:9" s="67" customFormat="1" ht="136.5" customHeight="1" x14ac:dyDescent="0.2">
      <c r="A4" s="60">
        <v>1</v>
      </c>
      <c r="B4" s="22">
        <v>1</v>
      </c>
      <c r="C4" s="68" t="s">
        <v>46</v>
      </c>
      <c r="D4" s="78">
        <v>78.5</v>
      </c>
      <c r="E4" s="26">
        <v>94.6</v>
      </c>
      <c r="F4" s="26">
        <v>67.900000000000006</v>
      </c>
      <c r="G4" s="26">
        <v>73.260000000000005</v>
      </c>
      <c r="H4" s="26">
        <v>75</v>
      </c>
      <c r="I4" s="75">
        <f>IF(ISERR(AVERAGE(D4:H4)),"",AVERAGE(D4:H4))</f>
        <v>77.852000000000004</v>
      </c>
    </row>
  </sheetData>
  <mergeCells count="1">
    <mergeCell ref="A1:I1"/>
  </mergeCells>
  <pageMargins left="0.511811024" right="0.511811024" top="0.78740157499999996" bottom="0.78740157499999996" header="0.31496062000000002" footer="0.31496062000000002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zoomScale="95" zoomScaleNormal="95" workbookViewId="0">
      <selection activeCell="I2" sqref="I2"/>
    </sheetView>
  </sheetViews>
  <sheetFormatPr defaultRowHeight="15" x14ac:dyDescent="0.25"/>
  <cols>
    <col min="1" max="1" width="6.42578125" customWidth="1"/>
    <col min="2" max="2" width="7.28515625" customWidth="1"/>
    <col min="3" max="3" width="46.42578125" customWidth="1"/>
    <col min="4" max="4" width="12.85546875" customWidth="1"/>
    <col min="5" max="5" width="13.42578125" customWidth="1"/>
    <col min="6" max="6" width="13.5703125" customWidth="1"/>
    <col min="7" max="7" width="13.28515625" hidden="1" customWidth="1"/>
    <col min="8" max="8" width="16" style="62" hidden="1" customWidth="1"/>
    <col min="9" max="9" width="14.42578125" customWidth="1"/>
  </cols>
  <sheetData>
    <row r="1" spans="1:9" s="67" customFormat="1" ht="35.25" customHeight="1" x14ac:dyDescent="0.2">
      <c r="A1" s="63" t="s">
        <v>0</v>
      </c>
      <c r="B1" s="64" t="s">
        <v>20</v>
      </c>
      <c r="C1" s="20" t="s">
        <v>1</v>
      </c>
      <c r="D1" s="65" t="s">
        <v>48</v>
      </c>
      <c r="E1" s="65" t="s">
        <v>49</v>
      </c>
      <c r="F1" s="65" t="s">
        <v>50</v>
      </c>
      <c r="G1" s="65" t="s">
        <v>35</v>
      </c>
      <c r="H1" s="65" t="s">
        <v>32</v>
      </c>
      <c r="I1" s="66" t="s">
        <v>26</v>
      </c>
    </row>
    <row r="2" spans="1:9" s="67" customFormat="1" ht="98.25" customHeight="1" x14ac:dyDescent="0.2">
      <c r="A2" s="60">
        <v>1</v>
      </c>
      <c r="B2" s="22">
        <v>1</v>
      </c>
      <c r="C2" s="68" t="s">
        <v>47</v>
      </c>
      <c r="D2" s="69">
        <v>95</v>
      </c>
      <c r="E2" s="70">
        <v>88.72</v>
      </c>
      <c r="F2" s="70">
        <v>129</v>
      </c>
      <c r="G2" s="70"/>
      <c r="H2" s="71">
        <f t="shared" ref="H2" si="0">MEDIAN(D2:G2)</f>
        <v>95</v>
      </c>
      <c r="I2" s="72">
        <f>IF(ISERR(AVERAGE(D2:G2)),"",AVERAGE(D2:G2))</f>
        <v>104.24000000000001</v>
      </c>
    </row>
  </sheetData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zoomScale="80" zoomScaleNormal="80" workbookViewId="0">
      <selection activeCell="A2" sqref="A2:H3"/>
    </sheetView>
  </sheetViews>
  <sheetFormatPr defaultRowHeight="15" x14ac:dyDescent="0.25"/>
  <cols>
    <col min="1" max="1" width="7.28515625" customWidth="1"/>
    <col min="2" max="2" width="7.85546875" customWidth="1"/>
    <col min="3" max="3" width="57.42578125" customWidth="1"/>
    <col min="4" max="4" width="17.140625" customWidth="1"/>
    <col min="5" max="5" width="17.5703125" customWidth="1"/>
    <col min="6" max="6" width="17.28515625" customWidth="1"/>
    <col min="7" max="7" width="16.7109375" customWidth="1"/>
    <col min="8" max="8" width="16.140625" customWidth="1"/>
    <col min="9" max="9" width="20.28515625" customWidth="1"/>
    <col min="10" max="10" width="12.7109375" hidden="1" customWidth="1"/>
    <col min="11" max="11" width="13.7109375" customWidth="1"/>
  </cols>
  <sheetData>
    <row r="1" spans="1:11" ht="21.75" customHeight="1" x14ac:dyDescent="0.25">
      <c r="A1" s="136" t="s">
        <v>21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1" s="67" customFormat="1" ht="35.25" customHeight="1" x14ac:dyDescent="0.2">
      <c r="A2" s="63" t="s">
        <v>0</v>
      </c>
      <c r="B2" s="64" t="s">
        <v>20</v>
      </c>
      <c r="C2" s="20" t="s">
        <v>1</v>
      </c>
      <c r="D2" s="65" t="s">
        <v>51</v>
      </c>
      <c r="E2" s="65" t="s">
        <v>52</v>
      </c>
      <c r="F2" s="95" t="s">
        <v>81</v>
      </c>
      <c r="G2" s="95" t="s">
        <v>86</v>
      </c>
      <c r="H2" s="65" t="s">
        <v>80</v>
      </c>
      <c r="I2" s="65" t="s">
        <v>53</v>
      </c>
      <c r="J2" s="73" t="s">
        <v>32</v>
      </c>
      <c r="K2" s="66" t="s">
        <v>26</v>
      </c>
    </row>
    <row r="3" spans="1:11" s="67" customFormat="1" ht="110.25" customHeight="1" x14ac:dyDescent="0.2">
      <c r="A3" s="60">
        <v>1</v>
      </c>
      <c r="B3" s="22">
        <v>1</v>
      </c>
      <c r="C3" s="68" t="s">
        <v>46</v>
      </c>
      <c r="D3" s="69">
        <v>94</v>
      </c>
      <c r="E3" s="70">
        <v>89.9</v>
      </c>
      <c r="F3" s="70">
        <v>62.9</v>
      </c>
      <c r="G3" s="70">
        <v>110</v>
      </c>
      <c r="H3" s="70">
        <v>107</v>
      </c>
      <c r="I3" s="70">
        <v>110</v>
      </c>
      <c r="J3" s="74">
        <f t="shared" ref="J3" si="0">MEDIAN(D3:I3)</f>
        <v>100.5</v>
      </c>
      <c r="K3" s="72">
        <f>IF(ISERR(AVERAGE(D3:I3)),"",AVERAGE(D3:I3))</f>
        <v>95.633333333333326</v>
      </c>
    </row>
    <row r="4" spans="1:11" s="67" customFormat="1" ht="12" x14ac:dyDescent="0.2"/>
  </sheetData>
  <mergeCells count="1">
    <mergeCell ref="A1:K1"/>
  </mergeCells>
  <pageMargins left="0.25" right="0.25" top="0.75" bottom="0.75" header="0.3" footer="0.3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zoomScale="80" zoomScaleNormal="80" workbookViewId="0">
      <selection activeCell="J5" sqref="J5"/>
    </sheetView>
  </sheetViews>
  <sheetFormatPr defaultRowHeight="15" x14ac:dyDescent="0.25"/>
  <cols>
    <col min="1" max="1" width="7.28515625" customWidth="1"/>
    <col min="2" max="2" width="7.85546875" customWidth="1"/>
    <col min="3" max="3" width="57.42578125" customWidth="1"/>
    <col min="4" max="4" width="17.140625" customWidth="1"/>
    <col min="5" max="5" width="17.5703125" customWidth="1"/>
    <col min="6" max="7" width="17.28515625" customWidth="1"/>
    <col min="8" max="8" width="16.7109375" customWidth="1"/>
    <col min="9" max="9" width="12.7109375" hidden="1" customWidth="1"/>
    <col min="10" max="10" width="13.7109375" customWidth="1"/>
  </cols>
  <sheetData>
    <row r="1" spans="1:10" ht="21.75" customHeight="1" x14ac:dyDescent="0.25">
      <c r="A1" s="136" t="s">
        <v>95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0" s="67" customFormat="1" ht="35.25" customHeight="1" x14ac:dyDescent="0.2">
      <c r="A2" s="141" t="s">
        <v>0</v>
      </c>
      <c r="B2" s="143" t="s">
        <v>20</v>
      </c>
      <c r="C2" s="145" t="s">
        <v>1</v>
      </c>
      <c r="D2" s="147" t="s">
        <v>96</v>
      </c>
      <c r="E2" s="65" t="s">
        <v>94</v>
      </c>
      <c r="F2" s="95" t="s">
        <v>97</v>
      </c>
      <c r="G2" s="95" t="s">
        <v>98</v>
      </c>
      <c r="H2" s="95" t="s">
        <v>93</v>
      </c>
      <c r="I2" s="73" t="s">
        <v>32</v>
      </c>
      <c r="J2" s="66" t="s">
        <v>26</v>
      </c>
    </row>
    <row r="3" spans="1:10" s="67" customFormat="1" ht="35.25" customHeight="1" x14ac:dyDescent="0.2">
      <c r="A3" s="142"/>
      <c r="B3" s="144"/>
      <c r="C3" s="146"/>
      <c r="D3" s="148"/>
      <c r="E3" s="137">
        <v>53</v>
      </c>
      <c r="F3" s="138">
        <v>26</v>
      </c>
      <c r="G3" s="138">
        <v>106</v>
      </c>
      <c r="H3" s="138">
        <v>80</v>
      </c>
      <c r="I3" s="139"/>
      <c r="J3" s="140">
        <f>(E3+F3+G3+H3)</f>
        <v>265</v>
      </c>
    </row>
    <row r="4" spans="1:10" s="67" customFormat="1" ht="110.25" customHeight="1" x14ac:dyDescent="0.2">
      <c r="A4" s="96">
        <v>1</v>
      </c>
      <c r="B4" s="22">
        <v>1</v>
      </c>
      <c r="C4" s="68" t="s">
        <v>46</v>
      </c>
      <c r="D4" s="69">
        <v>94.4</v>
      </c>
      <c r="E4" s="70">
        <f>E3*D4</f>
        <v>5003.2000000000007</v>
      </c>
      <c r="F4" s="70">
        <f>F3*D4</f>
        <v>2454.4</v>
      </c>
      <c r="G4" s="70">
        <f>G3*D4</f>
        <v>10006.400000000001</v>
      </c>
      <c r="H4" s="70">
        <f>H3*D4</f>
        <v>7552</v>
      </c>
      <c r="I4" s="74">
        <f>MEDIAN(D4:H4)</f>
        <v>5003.2000000000007</v>
      </c>
      <c r="J4" s="72">
        <f>E4+F4+G4+H4</f>
        <v>25016</v>
      </c>
    </row>
    <row r="5" spans="1:10" s="67" customFormat="1" ht="12" x14ac:dyDescent="0.2"/>
  </sheetData>
  <mergeCells count="5">
    <mergeCell ref="A1:J1"/>
    <mergeCell ref="A2:A3"/>
    <mergeCell ref="B2:B3"/>
    <mergeCell ref="C2:C3"/>
    <mergeCell ref="D2:D3"/>
  </mergeCells>
  <pageMargins left="0.25" right="0.25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Mapa de preços</vt:lpstr>
      <vt:lpstr>Memória de Calculo - Contrato</vt:lpstr>
      <vt:lpstr>Memória de Calculo - Sites</vt:lpstr>
      <vt:lpstr>Memória de Calculo - Fornecedor</vt:lpstr>
      <vt:lpstr>Quantitativo Secretarias</vt:lpstr>
      <vt:lpstr>'Mapa de preços'!Area_de_impressao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2024-05-23T18:19:19Z</cp:lastPrinted>
  <dcterms:created xsi:type="dcterms:W3CDTF">2022-09-23T17:46:49Z</dcterms:created>
  <dcterms:modified xsi:type="dcterms:W3CDTF">2024-05-23T18:20:13Z</dcterms:modified>
</cp:coreProperties>
</file>